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4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1" i="1" l="1"/>
  <c r="I22" i="1"/>
  <c r="R25" i="1"/>
  <c r="R26" i="1"/>
  <c r="M27" i="1" l="1"/>
  <c r="L27" i="1"/>
  <c r="D27" i="1"/>
  <c r="T25" i="1" l="1"/>
  <c r="U25" i="1" s="1"/>
  <c r="Q27" i="1"/>
  <c r="P27" i="1"/>
  <c r="O27" i="1"/>
  <c r="N27" i="1"/>
  <c r="K27" i="1"/>
  <c r="J27" i="1"/>
  <c r="I25" i="1"/>
  <c r="I26" i="1"/>
  <c r="T26" i="1" l="1"/>
  <c r="U26" i="1" s="1"/>
  <c r="H20" i="1"/>
  <c r="H21" i="1"/>
  <c r="R21" i="1" s="1"/>
  <c r="H22" i="1"/>
  <c r="H23" i="1"/>
  <c r="R23" i="1" s="1"/>
  <c r="H24" i="1"/>
  <c r="H19" i="1"/>
  <c r="R24" i="1" l="1"/>
  <c r="U22" i="1"/>
  <c r="R22" i="1"/>
  <c r="H27" i="1"/>
  <c r="I19" i="1"/>
  <c r="R19" i="1" s="1"/>
  <c r="I20" i="1"/>
  <c r="I23" i="1"/>
  <c r="I24" i="1"/>
  <c r="T24" i="1" s="1"/>
  <c r="T20" i="1" l="1"/>
  <c r="U20" i="1" s="1"/>
  <c r="R20" i="1"/>
  <c r="R27" i="1" s="1"/>
  <c r="T19" i="1"/>
  <c r="U19" i="1" s="1"/>
  <c r="I27" i="1"/>
  <c r="T27" i="1" s="1"/>
  <c r="U27" i="1" s="1"/>
  <c r="E27" i="1"/>
  <c r="P29" i="1" l="1"/>
  <c r="T21" i="1"/>
  <c r="U21" i="1" s="1"/>
  <c r="F27" i="1" l="1"/>
  <c r="G27" i="1" l="1"/>
  <c r="U24" i="1"/>
  <c r="T23" i="1"/>
  <c r="U23" i="1" s="1"/>
</calcChain>
</file>

<file path=xl/sharedStrings.xml><?xml version="1.0" encoding="utf-8"?>
<sst xmlns="http://schemas.openxmlformats.org/spreadsheetml/2006/main" count="100" uniqueCount="75">
  <si>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</si>
  <si>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</si>
  <si>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12. Отчет об исполнении плана освоения капитальных вложений по инвестиционным проектам инвестиционной программы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</si>
  <si>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</si>
  <si>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</si>
  <si>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</si>
  <si>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7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</si>
  <si>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</si>
  <si>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3</t>
    </r>
  </si>
  <si>
    <r>
      <rPr>
        <sz val="7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</si>
  <si>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</si>
  <si>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sz val="7"/>
        <rFont val="Times New Roman"/>
        <family val="1"/>
        <charset val="204"/>
      </rPr>
      <t>6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</si>
  <si>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</si>
  <si>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</si>
  <si>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</si>
  <si>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</si>
  <si>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11</t>
    </r>
  </si>
  <si>
    <r>
      <rPr>
        <sz val="7"/>
        <rFont val="Times New Roman"/>
        <family val="1"/>
        <charset val="204"/>
      </rPr>
      <t>12</t>
    </r>
  </si>
  <si>
    <r>
      <rPr>
        <sz val="7"/>
        <rFont val="Times New Roman"/>
        <family val="1"/>
        <charset val="204"/>
      </rPr>
      <t>13</t>
    </r>
  </si>
  <si>
    <r>
      <rPr>
        <sz val="7"/>
        <rFont val="Times New Roman"/>
        <family val="1"/>
        <charset val="204"/>
      </rPr>
      <t>14</t>
    </r>
  </si>
  <si>
    <r>
      <rPr>
        <sz val="7"/>
        <rFont val="Times New Roman"/>
        <family val="1"/>
        <charset val="204"/>
      </rPr>
      <t>15</t>
    </r>
  </si>
  <si>
    <r>
      <rPr>
        <sz val="7"/>
        <rFont val="Times New Roman"/>
        <family val="1"/>
        <charset val="204"/>
      </rPr>
      <t>16</t>
    </r>
  </si>
  <si>
    <r>
      <rPr>
        <sz val="7"/>
        <rFont val="Times New Roman"/>
        <family val="1"/>
        <charset val="204"/>
      </rPr>
      <t>17</t>
    </r>
  </si>
  <si>
    <r>
      <rPr>
        <sz val="7"/>
        <rFont val="Times New Roman"/>
        <family val="1"/>
        <charset val="204"/>
      </rPr>
      <t>18</t>
    </r>
  </si>
  <si>
    <r>
      <rPr>
        <sz val="7"/>
        <rFont val="Times New Roman"/>
        <family val="1"/>
        <charset val="204"/>
      </rPr>
      <t>19</t>
    </r>
  </si>
  <si>
    <r>
      <rPr>
        <sz val="7"/>
        <rFont val="Times New Roman"/>
        <family val="1"/>
        <charset val="204"/>
      </rPr>
      <t>20</t>
    </r>
  </si>
  <si>
    <r>
      <rPr>
        <sz val="7"/>
        <rFont val="Times New Roman"/>
        <family val="1"/>
        <charset val="204"/>
      </rPr>
      <t>21</t>
    </r>
  </si>
  <si>
    <r>
      <rPr>
        <sz val="7"/>
        <rFont val="Times New Roman"/>
        <family val="1"/>
        <charset val="204"/>
      </rPr>
      <t>22</t>
    </r>
  </si>
  <si>
    <t>нд</t>
  </si>
  <si>
    <r>
      <rPr>
        <sz val="7"/>
        <rFont val="Times New Roman"/>
        <family val="1"/>
        <charset val="204"/>
      </rPr>
      <t>ВСЕГО по инвестиционной программе, в том числе:</t>
    </r>
  </si>
  <si>
    <t>Приложение № 12</t>
  </si>
  <si>
    <t>1.2.1.2</t>
  </si>
  <si>
    <t>1.2.2.1</t>
  </si>
  <si>
    <t>Проверка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</si>
  <si>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</si>
  <si>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(1 гр за весь период 25-29)</t>
  </si>
  <si>
    <t>Освоение капитальных вложений года 2025, млн. рублей (без НДС)</t>
  </si>
  <si>
    <t>Остаток освоения капитальных вложений на 01.01.2025, млн.рублей (без НДС)</t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</si>
  <si>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</si>
  <si>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</si>
  <si>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</si>
  <si>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</si>
  <si>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</si>
  <si>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</si>
  <si>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</si>
  <si>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</si>
  <si>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</si>
  <si>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</si>
  <si>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</si>
  <si>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</si>
  <si>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</si>
  <si>
    <t>Фактический объем освоения капитальных вложений на 01.01. года N в прогнозных ценах соответствующих лет, млн. рублей (без НДС)</t>
  </si>
  <si>
    <r>
      <rPr>
        <sz val="11"/>
        <rFont val="Times New Roman"/>
        <family val="1"/>
        <charset val="204"/>
      </rPr>
      <t>Номер группы инвестиционн ых проектов</t>
    </r>
  </si>
  <si>
    <r>
      <rPr>
        <sz val="11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</si>
  <si>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11"/>
        <rFont val="Times New Roman"/>
        <family val="1"/>
        <charset val="204"/>
      </rPr>
      <t>Идентификатор инвестиционного проекта</t>
    </r>
  </si>
  <si>
    <r>
      <rPr>
        <sz val="11"/>
        <rFont val="Times New Roman"/>
        <family val="1"/>
        <charset val="204"/>
      </rPr>
  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  </r>
  </si>
  <si>
    <r>
      <rPr>
        <sz val="11"/>
        <rFont val="Times New Roman"/>
        <family val="1"/>
        <charset val="204"/>
      </rPr>
      <t>Остаток освоения капитальных вложений на конец отчетного периода, млн.рублей (без НДС)</t>
    </r>
  </si>
  <si>
    <r>
      <rPr>
        <sz val="11"/>
        <rFont val="Times New Roman"/>
        <family val="1"/>
        <charset val="204"/>
      </rPr>
      <t>Отклонение от плана освоения по итогам отчетного периода</t>
    </r>
  </si>
  <si>
    <r>
      <rPr>
        <sz val="11"/>
        <rFont val="Times New Roman"/>
        <family val="1"/>
        <charset val="204"/>
      </rPr>
      <t>Причины отклонений</t>
    </r>
  </si>
  <si>
    <r>
      <rPr>
        <sz val="11"/>
        <rFont val="Times New Roman"/>
        <family val="1"/>
        <charset val="204"/>
      </rPr>
      <t>в базисном уровне цен</t>
    </r>
  </si>
  <si>
    <r>
      <rPr>
        <sz val="11"/>
        <rFont val="Times New Roman"/>
        <family val="1"/>
        <charset val="204"/>
      </rPr>
      <t>в прогнозных ценах соответствующих лет</t>
    </r>
  </si>
  <si>
    <r>
      <rPr>
        <sz val="11"/>
        <rFont val="Times New Roman"/>
        <family val="1"/>
        <charset val="204"/>
      </rPr>
      <t>Всего</t>
    </r>
  </si>
  <si>
    <r>
      <rPr>
        <sz val="11"/>
        <rFont val="Times New Roman"/>
        <family val="1"/>
        <charset val="204"/>
      </rPr>
      <t>I квартал</t>
    </r>
  </si>
  <si>
    <r>
      <rPr>
        <sz val="11"/>
        <rFont val="Times New Roman"/>
        <family val="1"/>
        <charset val="204"/>
      </rPr>
      <t>II квартал</t>
    </r>
  </si>
  <si>
    <r>
      <rPr>
        <sz val="11"/>
        <rFont val="Times New Roman"/>
        <family val="1"/>
        <charset val="204"/>
      </rPr>
      <t>III квартал</t>
    </r>
  </si>
  <si>
    <r>
      <rPr>
        <sz val="11"/>
        <rFont val="Times New Roman"/>
        <family val="1"/>
        <charset val="204"/>
      </rPr>
      <t>IV квартал</t>
    </r>
  </si>
  <si>
    <r>
      <rPr>
        <sz val="11"/>
        <rFont val="Times New Roman"/>
        <family val="1"/>
        <charset val="204"/>
      </rPr>
      <t>План</t>
    </r>
  </si>
  <si>
    <r>
      <rPr>
        <sz val="11"/>
        <rFont val="Times New Roman"/>
        <family val="1"/>
        <charset val="204"/>
      </rPr>
      <t>Факт</t>
    </r>
  </si>
  <si>
    <r>
      <rPr>
        <sz val="11"/>
        <rFont val="Times New Roman"/>
        <family val="1"/>
        <charset val="204"/>
      </rPr>
      <t>млн.рублей (без НДС)</t>
    </r>
  </si>
  <si>
    <r>
      <rPr>
        <sz val="11"/>
        <rFont val="Times New Roman"/>
        <family val="1"/>
        <charset val="204"/>
      </rPr>
      <t>%</t>
    </r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</si>
  <si>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</si>
  <si>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</si>
  <si>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_Р_PC20252924</t>
  </si>
  <si>
    <t>_Р_PC20252923</t>
  </si>
  <si>
    <r>
      <t>за 4 кв</t>
    </r>
    <r>
      <rPr>
        <b/>
        <sz val="10"/>
        <rFont val="Times New Roman"/>
        <family val="1"/>
        <charset val="204"/>
      </rPr>
      <t xml:space="preserve"> 2025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</si>
</sst>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5">
    <xf numFmtId="0" fontId="0" fillId="0" borderId="0" xfId="0"/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vertical="center"/>
    </xf>
    <xf numFmtId="165" fontId="0" fillId="0" borderId="11" xfId="0" applyNumberFormat="1" applyBorder="1" applyAlignment="1">
      <alignment vertical="center"/>
    </xf>
    <xf numFmtId="10" fontId="0" fillId="0" borderId="11" xfId="0" applyNumberFormat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3" borderId="0" xfId="0" applyFill="1"/>
    <xf numFmtId="165" fontId="0" fillId="0" borderId="0" xfId="0" applyNumberFormat="1"/>
    <xf numFmtId="0" fontId="9" fillId="2" borderId="12" xfId="1" applyFont="1" applyFill="1" applyBorder="1" applyAlignment="1">
      <alignment horizontal="left" vertical="center" wrapText="1"/>
    </xf>
    <xf numFmtId="164" fontId="0" fillId="2" borderId="11" xfId="0" applyNumberFormat="1" applyFill="1" applyBorder="1" applyAlignment="1">
      <alignment vertical="center"/>
    </xf>
    <xf numFmtId="164" fontId="11" fillId="2" borderId="11" xfId="0" applyNumberFormat="1" applyFont="1" applyFill="1" applyBorder="1" applyAlignment="1">
      <alignment vertical="center"/>
    </xf>
    <xf numFmtId="164" fontId="10" fillId="2" borderId="12" xfId="0" applyNumberFormat="1" applyFont="1" applyFill="1" applyBorder="1" applyAlignment="1">
      <alignment vertical="center" wrapText="1"/>
    </xf>
    <xf numFmtId="2" fontId="0" fillId="2" borderId="11" xfId="0" applyNumberFormat="1" applyFill="1" applyBorder="1" applyAlignment="1">
      <alignment vertical="center"/>
    </xf>
    <xf numFmtId="4" fontId="0" fillId="2" borderId="11" xfId="0" applyNumberFormat="1" applyFill="1" applyBorder="1" applyAlignment="1">
      <alignment vertical="center"/>
    </xf>
    <xf numFmtId="165" fontId="0" fillId="2" borderId="11" xfId="0" applyNumberFormat="1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11" fillId="2" borderId="1" xfId="0" applyNumberFormat="1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164" fontId="10" fillId="2" borderId="14" xfId="0" applyNumberFormat="1" applyFont="1" applyFill="1" applyBorder="1" applyAlignment="1">
      <alignment vertical="center" wrapText="1"/>
    </xf>
    <xf numFmtId="164" fontId="0" fillId="2" borderId="10" xfId="0" applyNumberFormat="1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0" borderId="10" xfId="0" applyBorder="1" applyAlignment="1">
      <alignment vertical="center"/>
    </xf>
    <xf numFmtId="164" fontId="10" fillId="2" borderId="15" xfId="0" applyNumberFormat="1" applyFont="1" applyFill="1" applyBorder="1" applyAlignment="1">
      <alignment vertical="center" wrapText="1"/>
    </xf>
    <xf numFmtId="0" fontId="12" fillId="2" borderId="12" xfId="0" applyFont="1" applyFill="1" applyBorder="1" applyAlignment="1">
      <alignment horizontal="center" vertical="center" wrapText="1"/>
    </xf>
    <xf numFmtId="4" fontId="9" fillId="2" borderId="12" xfId="1" applyNumberFormat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164" fontId="10" fillId="2" borderId="16" xfId="0" applyNumberFormat="1" applyFont="1" applyFill="1" applyBorder="1" applyAlignment="1">
      <alignment vertical="center" wrapText="1"/>
    </xf>
    <xf numFmtId="164" fontId="10" fillId="2" borderId="11" xfId="0" applyNumberFormat="1" applyFont="1" applyFill="1" applyBorder="1" applyAlignment="1">
      <alignment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1" xfId="0" applyFont="1" applyBorder="1" applyAlignment="1">
      <alignment horizontal="right" vertical="center" wrapText="1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165" fontId="0" fillId="0" borderId="10" xfId="0" applyNumberFormat="1" applyBorder="1" applyAlignment="1">
      <alignment vertical="center"/>
    </xf>
    <xf numFmtId="164" fontId="10" fillId="2" borderId="13" xfId="0" applyNumberFormat="1" applyFont="1" applyFill="1" applyBorder="1" applyAlignment="1">
      <alignment vertical="center" wrapText="1"/>
    </xf>
    <xf numFmtId="4" fontId="9" fillId="2" borderId="18" xfId="1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vertical="center" wrapText="1"/>
    </xf>
    <xf numFmtId="4" fontId="10" fillId="2" borderId="11" xfId="0" applyNumberFormat="1" applyFont="1" applyFill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0" fillId="0" borderId="5" xfId="0" applyFont="1" applyBorder="1" applyAlignment="1">
      <alignment horizontal="left" vertical="center" wrapText="1" indent="1"/>
    </xf>
    <xf numFmtId="0" fontId="0" fillId="0" borderId="6" xfId="0" applyFont="1" applyBorder="1" applyAlignment="1">
      <alignment horizontal="left" vertical="center" wrapText="1" indent="1"/>
    </xf>
    <xf numFmtId="0" fontId="0" fillId="0" borderId="8" xfId="0" applyFont="1" applyBorder="1" applyAlignment="1">
      <alignment horizontal="left" vertical="center" wrapText="1" indent="1"/>
    </xf>
    <xf numFmtId="0" fontId="0" fillId="0" borderId="9" xfId="0" applyFont="1" applyBorder="1" applyAlignment="1">
      <alignment horizontal="left" vertical="center" wrapText="1" inden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9"/>
  <sheetViews>
    <sheetView tabSelected="1" topLeftCell="A18" zoomScale="82" zoomScaleNormal="82" workbookViewId="0">
      <selection activeCell="N38" sqref="N38"/>
    </sheetView>
  </sheetViews>
  <sheetFormatPr defaultRowHeight="15" x14ac:dyDescent="0.25"/>
  <cols>
    <col min="2" max="2" width="26.5703125" customWidth="1"/>
    <col min="3" max="3" width="12.7109375" customWidth="1"/>
    <col min="8" max="8" width="10.7109375" customWidth="1"/>
    <col min="15" max="15" width="9.85546875" customWidth="1"/>
    <col min="22" max="22" width="9.7109375" customWidth="1"/>
  </cols>
  <sheetData>
    <row r="1" spans="1:24" x14ac:dyDescent="0.25">
      <c r="A1" s="59" t="s">
        <v>30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spans="1:24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</row>
    <row r="3" spans="1:24" x14ac:dyDescent="0.25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</row>
    <row r="5" spans="1:24" ht="15.75" x14ac:dyDescent="0.25">
      <c r="A5" s="61" t="s">
        <v>2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4" x14ac:dyDescent="0.25">
      <c r="A6" s="62" t="s">
        <v>74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24" x14ac:dyDescent="0.25">
      <c r="A7" s="62" t="s">
        <v>3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24" x14ac:dyDescent="0.25">
      <c r="A8" s="69" t="s">
        <v>4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</row>
    <row r="10" spans="1:24" x14ac:dyDescent="0.25">
      <c r="A10" s="62" t="s">
        <v>34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</row>
    <row r="12" spans="1:24" ht="41.45" customHeight="1" x14ac:dyDescent="0.25">
      <c r="A12" s="70" t="s">
        <v>50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3" spans="1:24" x14ac:dyDescent="0.25">
      <c r="A13" s="69" t="s">
        <v>5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</row>
    <row r="14" spans="1:24" ht="15.75" thickBot="1" x14ac:dyDescent="0.3">
      <c r="D14" s="8" t="s">
        <v>35</v>
      </c>
      <c r="E14" s="8"/>
      <c r="F14" s="8"/>
    </row>
    <row r="15" spans="1:24" ht="87.75" customHeight="1" thickBot="1" x14ac:dyDescent="0.3">
      <c r="A15" s="63" t="s">
        <v>52</v>
      </c>
      <c r="B15" s="63" t="s">
        <v>53</v>
      </c>
      <c r="C15" s="63" t="s">
        <v>54</v>
      </c>
      <c r="D15" s="63" t="s">
        <v>55</v>
      </c>
      <c r="E15" s="66" t="s">
        <v>51</v>
      </c>
      <c r="F15" s="67" t="s">
        <v>37</v>
      </c>
      <c r="G15" s="68"/>
      <c r="H15" s="43" t="s">
        <v>36</v>
      </c>
      <c r="I15" s="44"/>
      <c r="J15" s="44"/>
      <c r="K15" s="44"/>
      <c r="L15" s="44"/>
      <c r="M15" s="44"/>
      <c r="N15" s="44"/>
      <c r="O15" s="44"/>
      <c r="P15" s="44"/>
      <c r="Q15" s="45"/>
      <c r="R15" s="46" t="s">
        <v>56</v>
      </c>
      <c r="S15" s="47"/>
      <c r="T15" s="71" t="s">
        <v>57</v>
      </c>
      <c r="U15" s="72"/>
      <c r="V15" s="48" t="s">
        <v>58</v>
      </c>
    </row>
    <row r="16" spans="1:24" ht="27.6" customHeight="1" thickBot="1" x14ac:dyDescent="0.3">
      <c r="A16" s="64"/>
      <c r="B16" s="64"/>
      <c r="C16" s="64"/>
      <c r="D16" s="64"/>
      <c r="E16" s="64"/>
      <c r="F16" s="51" t="s">
        <v>59</v>
      </c>
      <c r="G16" s="53" t="s">
        <v>60</v>
      </c>
      <c r="H16" s="55" t="s">
        <v>61</v>
      </c>
      <c r="I16" s="56"/>
      <c r="J16" s="55" t="s">
        <v>62</v>
      </c>
      <c r="K16" s="56"/>
      <c r="L16" s="55" t="s">
        <v>63</v>
      </c>
      <c r="M16" s="56"/>
      <c r="N16" s="55" t="s">
        <v>64</v>
      </c>
      <c r="O16" s="56"/>
      <c r="P16" s="55" t="s">
        <v>65</v>
      </c>
      <c r="Q16" s="56"/>
      <c r="R16" s="57" t="s">
        <v>59</v>
      </c>
      <c r="S16" s="53" t="s">
        <v>60</v>
      </c>
      <c r="T16" s="73"/>
      <c r="U16" s="74"/>
      <c r="V16" s="49"/>
    </row>
    <row r="17" spans="1:22" s="2" customFormat="1" ht="251.25" customHeight="1" thickBot="1" x14ac:dyDescent="0.3">
      <c r="A17" s="65"/>
      <c r="B17" s="65"/>
      <c r="C17" s="65"/>
      <c r="D17" s="65"/>
      <c r="E17" s="65"/>
      <c r="F17" s="52"/>
      <c r="G17" s="54"/>
      <c r="H17" s="31" t="s">
        <v>66</v>
      </c>
      <c r="I17" s="31" t="s">
        <v>67</v>
      </c>
      <c r="J17" s="31" t="s">
        <v>66</v>
      </c>
      <c r="K17" s="31" t="s">
        <v>67</v>
      </c>
      <c r="L17" s="31" t="s">
        <v>66</v>
      </c>
      <c r="M17" s="31" t="s">
        <v>67</v>
      </c>
      <c r="N17" s="31" t="s">
        <v>66</v>
      </c>
      <c r="O17" s="31" t="s">
        <v>67</v>
      </c>
      <c r="P17" s="31" t="s">
        <v>66</v>
      </c>
      <c r="Q17" s="31" t="s">
        <v>67</v>
      </c>
      <c r="R17" s="58"/>
      <c r="S17" s="54"/>
      <c r="T17" s="32" t="s">
        <v>68</v>
      </c>
      <c r="U17" s="31" t="s">
        <v>69</v>
      </c>
      <c r="V17" s="50"/>
    </row>
    <row r="18" spans="1:22" ht="16.5" customHeight="1" thickBot="1" x14ac:dyDescent="0.3">
      <c r="A18" s="3" t="s">
        <v>6</v>
      </c>
      <c r="B18" s="3" t="s">
        <v>7</v>
      </c>
      <c r="C18" s="1" t="s">
        <v>8</v>
      </c>
      <c r="D18" s="1" t="s">
        <v>9</v>
      </c>
      <c r="E18" s="1" t="s">
        <v>10</v>
      </c>
      <c r="F18" s="3" t="s">
        <v>11</v>
      </c>
      <c r="G18" s="1" t="s">
        <v>12</v>
      </c>
      <c r="H18" s="3" t="s">
        <v>13</v>
      </c>
      <c r="I18" s="1" t="s">
        <v>14</v>
      </c>
      <c r="J18" s="3" t="s">
        <v>15</v>
      </c>
      <c r="K18" s="3" t="s">
        <v>16</v>
      </c>
      <c r="L18" s="3" t="s">
        <v>17</v>
      </c>
      <c r="M18" s="1" t="s">
        <v>18</v>
      </c>
      <c r="N18" s="1" t="s">
        <v>19</v>
      </c>
      <c r="O18" s="1" t="s">
        <v>20</v>
      </c>
      <c r="P18" s="3" t="s">
        <v>21</v>
      </c>
      <c r="Q18" s="1" t="s">
        <v>22</v>
      </c>
      <c r="R18" s="3" t="s">
        <v>23</v>
      </c>
      <c r="S18" s="1" t="s">
        <v>24</v>
      </c>
      <c r="T18" s="3" t="s">
        <v>25</v>
      </c>
      <c r="U18" s="3" t="s">
        <v>26</v>
      </c>
      <c r="V18" s="3" t="s">
        <v>27</v>
      </c>
    </row>
    <row r="19" spans="1:22" ht="84.75" thickBot="1" x14ac:dyDescent="0.3">
      <c r="A19" s="26" t="s">
        <v>31</v>
      </c>
      <c r="B19" s="10" t="s">
        <v>38</v>
      </c>
      <c r="C19" s="37" t="s">
        <v>39</v>
      </c>
      <c r="D19" s="38">
        <v>0.626</v>
      </c>
      <c r="E19" s="11">
        <v>0</v>
      </c>
      <c r="F19" s="12">
        <v>0</v>
      </c>
      <c r="G19" s="7">
        <v>0</v>
      </c>
      <c r="H19" s="15">
        <f>D19</f>
        <v>0.626</v>
      </c>
      <c r="I19" s="7">
        <f t="shared" ref="I19:I26" si="0">K19+M19+O19+Q19</f>
        <v>0.626</v>
      </c>
      <c r="J19" s="7">
        <v>0.626</v>
      </c>
      <c r="K19" s="7">
        <v>0.626</v>
      </c>
      <c r="L19" s="7">
        <v>0</v>
      </c>
      <c r="M19" s="7">
        <v>0</v>
      </c>
      <c r="N19" s="7">
        <v>0</v>
      </c>
      <c r="O19" s="7">
        <v>0</v>
      </c>
      <c r="P19" s="30">
        <v>0</v>
      </c>
      <c r="Q19" s="7">
        <v>0</v>
      </c>
      <c r="R19" s="14">
        <f>H19-I19</f>
        <v>0</v>
      </c>
      <c r="S19" s="7"/>
      <c r="T19" s="16">
        <f t="shared" ref="T19:T23" si="1">H19-I19</f>
        <v>0</v>
      </c>
      <c r="U19" s="6">
        <f>T19/H19</f>
        <v>0</v>
      </c>
      <c r="V19" s="4"/>
    </row>
    <row r="20" spans="1:22" ht="132.75" thickBot="1" x14ac:dyDescent="0.3">
      <c r="A20" s="26" t="s">
        <v>31</v>
      </c>
      <c r="B20" s="10" t="s">
        <v>40</v>
      </c>
      <c r="C20" s="37" t="s">
        <v>41</v>
      </c>
      <c r="D20" s="39">
        <v>5.6459999999999999</v>
      </c>
      <c r="E20" s="17">
        <v>0</v>
      </c>
      <c r="F20" s="18">
        <v>0</v>
      </c>
      <c r="G20" s="19">
        <v>0</v>
      </c>
      <c r="H20" s="15">
        <f t="shared" ref="H20:H24" si="2">D20</f>
        <v>5.6459999999999999</v>
      </c>
      <c r="I20" s="7">
        <f t="shared" si="0"/>
        <v>5.6459999999999999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29">
        <v>5.6459999999999999</v>
      </c>
      <c r="Q20" s="19">
        <v>5.6459999999999999</v>
      </c>
      <c r="R20" s="14">
        <f t="shared" ref="R20:R26" si="3">H20-I20</f>
        <v>0</v>
      </c>
      <c r="S20" s="19"/>
      <c r="T20" s="16">
        <f>H20-I20</f>
        <v>0</v>
      </c>
      <c r="U20" s="6">
        <f>T20/H20</f>
        <v>0</v>
      </c>
      <c r="V20" s="20"/>
    </row>
    <row r="21" spans="1:22" ht="48.75" thickBot="1" x14ac:dyDescent="0.3">
      <c r="A21" s="26" t="s">
        <v>31</v>
      </c>
      <c r="B21" s="10" t="s">
        <v>42</v>
      </c>
      <c r="C21" s="37" t="s">
        <v>43</v>
      </c>
      <c r="D21" s="30">
        <v>0.70199999999999996</v>
      </c>
      <c r="E21" s="11">
        <v>0</v>
      </c>
      <c r="F21" s="11">
        <v>0</v>
      </c>
      <c r="G21" s="7">
        <v>0</v>
      </c>
      <c r="H21" s="15">
        <f t="shared" si="2"/>
        <v>0.70199999999999996</v>
      </c>
      <c r="I21" s="7">
        <f t="shared" si="0"/>
        <v>0.70199999999999996</v>
      </c>
      <c r="J21" s="7">
        <v>0</v>
      </c>
      <c r="K21" s="7">
        <v>0</v>
      </c>
      <c r="L21" s="7">
        <v>0</v>
      </c>
      <c r="M21" s="7">
        <v>0</v>
      </c>
      <c r="N21" s="7">
        <v>0.70199999999999996</v>
      </c>
      <c r="O21" s="7">
        <v>0.70199999999999996</v>
      </c>
      <c r="P21" s="25">
        <v>0</v>
      </c>
      <c r="Q21" s="7">
        <v>0</v>
      </c>
      <c r="R21" s="14">
        <f t="shared" si="3"/>
        <v>0</v>
      </c>
      <c r="S21" s="7" t="s">
        <v>28</v>
      </c>
      <c r="T21" s="16">
        <f t="shared" si="1"/>
        <v>0</v>
      </c>
      <c r="U21" s="6">
        <f>T21/H21</f>
        <v>0</v>
      </c>
      <c r="V21" s="4" t="s">
        <v>28</v>
      </c>
    </row>
    <row r="22" spans="1:22" ht="48.75" thickBot="1" x14ac:dyDescent="0.3">
      <c r="A22" s="26" t="s">
        <v>31</v>
      </c>
      <c r="B22" s="10" t="s">
        <v>44</v>
      </c>
      <c r="C22" s="37" t="s">
        <v>45</v>
      </c>
      <c r="D22" s="30">
        <v>0.73499999999999999</v>
      </c>
      <c r="E22" s="22">
        <v>0</v>
      </c>
      <c r="F22" s="22">
        <v>0</v>
      </c>
      <c r="G22" s="23">
        <v>0</v>
      </c>
      <c r="H22" s="15">
        <f t="shared" si="2"/>
        <v>0.73499999999999999</v>
      </c>
      <c r="I22" s="7">
        <f t="shared" si="0"/>
        <v>0.73499999999999999</v>
      </c>
      <c r="J22" s="23">
        <v>0</v>
      </c>
      <c r="K22" s="23">
        <v>0</v>
      </c>
      <c r="L22" s="23">
        <v>0</v>
      </c>
      <c r="M22" s="23">
        <v>0</v>
      </c>
      <c r="N22" s="23">
        <v>0.73499999999999999</v>
      </c>
      <c r="O22" s="23">
        <v>0.73499999999999999</v>
      </c>
      <c r="P22" s="21">
        <v>0</v>
      </c>
      <c r="Q22" s="23">
        <v>0</v>
      </c>
      <c r="R22" s="14">
        <f>H22-I22</f>
        <v>0</v>
      </c>
      <c r="S22" s="23" t="s">
        <v>28</v>
      </c>
      <c r="T22" s="16">
        <v>0</v>
      </c>
      <c r="U22" s="6">
        <f t="shared" ref="U22:U26" si="4">T22/H22</f>
        <v>0</v>
      </c>
      <c r="V22" s="24" t="s">
        <v>28</v>
      </c>
    </row>
    <row r="23" spans="1:22" ht="48.75" thickBot="1" x14ac:dyDescent="0.3">
      <c r="A23" s="28" t="s">
        <v>32</v>
      </c>
      <c r="B23" s="10" t="s">
        <v>46</v>
      </c>
      <c r="C23" s="27" t="s">
        <v>47</v>
      </c>
      <c r="D23" s="7">
        <v>5.8819999999999997</v>
      </c>
      <c r="E23" s="11">
        <v>0</v>
      </c>
      <c r="F23" s="7">
        <v>0</v>
      </c>
      <c r="G23" s="7">
        <v>0</v>
      </c>
      <c r="H23" s="15">
        <f t="shared" si="2"/>
        <v>5.8819999999999997</v>
      </c>
      <c r="I23" s="7">
        <f t="shared" si="0"/>
        <v>5.8819999999999997</v>
      </c>
      <c r="J23" s="7">
        <v>0</v>
      </c>
      <c r="K23" s="7">
        <v>0</v>
      </c>
      <c r="L23" s="7">
        <v>0</v>
      </c>
      <c r="M23" s="7">
        <v>0</v>
      </c>
      <c r="N23" s="7">
        <v>5.8819999999999997</v>
      </c>
      <c r="O23" s="7">
        <v>5.8819999999999997</v>
      </c>
      <c r="P23" s="13">
        <v>0</v>
      </c>
      <c r="Q23" s="7">
        <v>0</v>
      </c>
      <c r="R23" s="14">
        <f t="shared" si="3"/>
        <v>0</v>
      </c>
      <c r="S23" s="7" t="s">
        <v>28</v>
      </c>
      <c r="T23" s="16">
        <f t="shared" si="1"/>
        <v>0</v>
      </c>
      <c r="U23" s="6">
        <f t="shared" si="4"/>
        <v>0</v>
      </c>
      <c r="V23" s="4" t="s">
        <v>28</v>
      </c>
    </row>
    <row r="24" spans="1:22" ht="48.75" thickBot="1" x14ac:dyDescent="0.3">
      <c r="A24" s="28" t="s">
        <v>32</v>
      </c>
      <c r="B24" s="10" t="s">
        <v>48</v>
      </c>
      <c r="C24" s="27" t="s">
        <v>49</v>
      </c>
      <c r="D24" s="14">
        <v>4.5060000000000002</v>
      </c>
      <c r="E24" s="15">
        <v>0</v>
      </c>
      <c r="F24" s="7">
        <v>0</v>
      </c>
      <c r="G24" s="7">
        <v>0</v>
      </c>
      <c r="H24" s="15">
        <f t="shared" si="2"/>
        <v>4.5060000000000002</v>
      </c>
      <c r="I24" s="7">
        <f t="shared" si="0"/>
        <v>4.5060000000000002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36">
        <v>4.5060000000000002</v>
      </c>
      <c r="Q24" s="7">
        <v>4.5060000000000002</v>
      </c>
      <c r="R24" s="14">
        <f t="shared" si="3"/>
        <v>0</v>
      </c>
      <c r="S24" s="7" t="s">
        <v>28</v>
      </c>
      <c r="T24" s="16">
        <f>H24-I24</f>
        <v>0</v>
      </c>
      <c r="U24" s="6">
        <f t="shared" si="4"/>
        <v>0</v>
      </c>
      <c r="V24" s="4" t="s">
        <v>28</v>
      </c>
    </row>
    <row r="25" spans="1:22" ht="57.75" customHeight="1" thickBot="1" x14ac:dyDescent="0.3">
      <c r="A25" s="28" t="s">
        <v>32</v>
      </c>
      <c r="B25" s="10" t="s">
        <v>70</v>
      </c>
      <c r="C25" s="37" t="s">
        <v>72</v>
      </c>
      <c r="D25" s="14">
        <v>1.101</v>
      </c>
      <c r="E25" s="15">
        <v>0</v>
      </c>
      <c r="F25" s="7">
        <v>0</v>
      </c>
      <c r="G25" s="7">
        <v>0</v>
      </c>
      <c r="H25" s="15">
        <v>1.101</v>
      </c>
      <c r="I25" s="7">
        <f t="shared" si="0"/>
        <v>1.101</v>
      </c>
      <c r="J25" s="7">
        <v>0</v>
      </c>
      <c r="K25" s="7">
        <v>0</v>
      </c>
      <c r="L25" s="7">
        <v>1.101</v>
      </c>
      <c r="M25" s="7">
        <v>1.101</v>
      </c>
      <c r="N25" s="7">
        <v>0</v>
      </c>
      <c r="O25" s="33">
        <v>0</v>
      </c>
      <c r="P25" s="30">
        <v>0</v>
      </c>
      <c r="Q25" s="34">
        <v>0</v>
      </c>
      <c r="R25" s="14">
        <f t="shared" si="3"/>
        <v>0</v>
      </c>
      <c r="S25" s="7"/>
      <c r="T25" s="16">
        <f t="shared" ref="T25:T26" si="5">H25-I25</f>
        <v>0</v>
      </c>
      <c r="U25" s="6">
        <f t="shared" si="4"/>
        <v>0</v>
      </c>
      <c r="V25" s="4"/>
    </row>
    <row r="26" spans="1:22" ht="59.25" customHeight="1" thickBot="1" x14ac:dyDescent="0.3">
      <c r="A26" s="28" t="s">
        <v>32</v>
      </c>
      <c r="B26" s="10" t="s">
        <v>71</v>
      </c>
      <c r="C26" s="37" t="s">
        <v>73</v>
      </c>
      <c r="D26" s="14">
        <v>0.59399999999999997</v>
      </c>
      <c r="E26" s="15">
        <v>0</v>
      </c>
      <c r="F26" s="7">
        <v>0</v>
      </c>
      <c r="G26" s="7">
        <v>0</v>
      </c>
      <c r="H26" s="15">
        <v>0.59399999999999997</v>
      </c>
      <c r="I26" s="7">
        <f t="shared" si="0"/>
        <v>0.59399999999999997</v>
      </c>
      <c r="J26" s="7">
        <v>0</v>
      </c>
      <c r="K26" s="7">
        <v>0</v>
      </c>
      <c r="L26" s="7">
        <v>0.59399999999999997</v>
      </c>
      <c r="M26" s="7">
        <v>0.59399999999999997</v>
      </c>
      <c r="N26" s="7">
        <v>0</v>
      </c>
      <c r="O26" s="33">
        <v>0</v>
      </c>
      <c r="P26" s="30">
        <v>0</v>
      </c>
      <c r="Q26" s="34">
        <v>0</v>
      </c>
      <c r="R26" s="14">
        <f t="shared" si="3"/>
        <v>0</v>
      </c>
      <c r="S26" s="7"/>
      <c r="T26" s="16">
        <f t="shared" si="5"/>
        <v>0</v>
      </c>
      <c r="U26" s="6">
        <f t="shared" si="4"/>
        <v>0</v>
      </c>
      <c r="V26" s="4"/>
    </row>
    <row r="27" spans="1:22" ht="15.75" thickBot="1" x14ac:dyDescent="0.3">
      <c r="A27" s="40" t="s">
        <v>29</v>
      </c>
      <c r="B27" s="41"/>
      <c r="C27" s="42"/>
      <c r="D27" s="5">
        <f>SUM(D19:D26)</f>
        <v>19.792000000000002</v>
      </c>
      <c r="E27" s="5">
        <f t="shared" ref="E27:G27" si="6">SUM(E19:E24)</f>
        <v>0</v>
      </c>
      <c r="F27" s="5">
        <f t="shared" si="6"/>
        <v>0</v>
      </c>
      <c r="G27" s="5">
        <f t="shared" si="6"/>
        <v>0</v>
      </c>
      <c r="H27" s="16">
        <f t="shared" ref="H27:Q27" si="7">SUM(H19:H26)</f>
        <v>19.792000000000002</v>
      </c>
      <c r="I27" s="16">
        <f t="shared" si="7"/>
        <v>19.792000000000002</v>
      </c>
      <c r="J27" s="5">
        <f t="shared" si="7"/>
        <v>0.626</v>
      </c>
      <c r="K27" s="5">
        <f t="shared" si="7"/>
        <v>0.626</v>
      </c>
      <c r="L27" s="5">
        <f t="shared" si="7"/>
        <v>1.6949999999999998</v>
      </c>
      <c r="M27" s="5">
        <f t="shared" si="7"/>
        <v>1.6949999999999998</v>
      </c>
      <c r="N27" s="5">
        <f t="shared" si="7"/>
        <v>7.3189999999999991</v>
      </c>
      <c r="O27" s="5">
        <f t="shared" si="7"/>
        <v>7.3189999999999991</v>
      </c>
      <c r="P27" s="35">
        <f t="shared" si="7"/>
        <v>10.152000000000001</v>
      </c>
      <c r="Q27" s="5">
        <f t="shared" si="7"/>
        <v>10.152000000000001</v>
      </c>
      <c r="R27" s="5">
        <f>SUM(R19:R26)</f>
        <v>0</v>
      </c>
      <c r="S27" s="4" t="s">
        <v>28</v>
      </c>
      <c r="T27" s="5">
        <f>H27-I27</f>
        <v>0</v>
      </c>
      <c r="U27" s="6">
        <f>T27/H27</f>
        <v>0</v>
      </c>
      <c r="V27" s="4" t="s">
        <v>28</v>
      </c>
    </row>
    <row r="29" spans="1:22" x14ac:dyDescent="0.25">
      <c r="I29" s="9"/>
      <c r="O29" t="s">
        <v>33</v>
      </c>
      <c r="P29" s="9">
        <f>H27-I27</f>
        <v>0</v>
      </c>
    </row>
  </sheetData>
  <mergeCells count="30">
    <mergeCell ref="A7:T7"/>
    <mergeCell ref="A15:A17"/>
    <mergeCell ref="B15:B17"/>
    <mergeCell ref="C15:C17"/>
    <mergeCell ref="D15:D17"/>
    <mergeCell ref="E15:E17"/>
    <mergeCell ref="F15:G15"/>
    <mergeCell ref="A8:T8"/>
    <mergeCell ref="A10:T10"/>
    <mergeCell ref="A12:T12"/>
    <mergeCell ref="A13:T13"/>
    <mergeCell ref="T15:U16"/>
    <mergeCell ref="A1:X1"/>
    <mergeCell ref="A2:X2"/>
    <mergeCell ref="A3:X3"/>
    <mergeCell ref="A5:V5"/>
    <mergeCell ref="A6:T6"/>
    <mergeCell ref="A27:C27"/>
    <mergeCell ref="H15:Q15"/>
    <mergeCell ref="R15:S15"/>
    <mergeCell ref="V15:V17"/>
    <mergeCell ref="F16:F17"/>
    <mergeCell ref="G16:G17"/>
    <mergeCell ref="H16:I16"/>
    <mergeCell ref="J16:K16"/>
    <mergeCell ref="L16:M16"/>
    <mergeCell ref="N16:O16"/>
    <mergeCell ref="P16:Q16"/>
    <mergeCell ref="R16:R17"/>
    <mergeCell ref="S16:S17"/>
  </mergeCells>
  <pageMargins left="0.25" right="0.25" top="0.75" bottom="0.75" header="0.3" footer="0.3"/>
  <pageSetup paperSize="9" scale="4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cp:lastPrinted>2023-08-07T09:41:44Z</cp:lastPrinted>
  <dcterms:created xsi:type="dcterms:W3CDTF">2015-06-05T18:19:34Z</dcterms:created>
  <dcterms:modified xsi:type="dcterms:W3CDTF">2026-02-11T10:39:54Z</dcterms:modified>
</cp:coreProperties>
</file>